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915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2" i="1" l="1"/>
  <c r="G13" i="1"/>
  <c r="G15" i="1"/>
  <c r="G17" i="1"/>
  <c r="G19" i="1"/>
  <c r="G22" i="1"/>
  <c r="G23" i="1"/>
  <c r="G26" i="1"/>
  <c r="G27" i="1"/>
  <c r="G30" i="1"/>
  <c r="G31" i="1"/>
  <c r="G33" i="1"/>
  <c r="G35" i="1"/>
  <c r="G38" i="1"/>
  <c r="G39" i="1"/>
  <c r="G40" i="1"/>
  <c r="G41" i="1"/>
  <c r="G44" i="1"/>
  <c r="G45" i="1"/>
  <c r="G46" i="1"/>
  <c r="G48" i="1"/>
  <c r="G50" i="1"/>
  <c r="G52" i="1"/>
  <c r="G54" i="1"/>
  <c r="G56" i="1"/>
  <c r="G59" i="1"/>
  <c r="G60" i="1"/>
  <c r="G62" i="1"/>
  <c r="G64" i="1"/>
  <c r="G65" i="1"/>
  <c r="G66" i="1"/>
  <c r="G67" i="1"/>
  <c r="G68" i="1"/>
  <c r="G69" i="1"/>
  <c r="G70" i="1"/>
  <c r="G73" i="1"/>
  <c r="G74" i="1"/>
  <c r="G76" i="1"/>
  <c r="G79" i="1"/>
  <c r="G80" i="1"/>
  <c r="G82" i="1"/>
  <c r="G85" i="1"/>
  <c r="G86" i="1"/>
  <c r="G87" i="1"/>
  <c r="G88" i="1"/>
  <c r="G90" i="1"/>
  <c r="G93" i="1"/>
  <c r="G94" i="1"/>
  <c r="G95" i="1"/>
  <c r="G96" i="1"/>
  <c r="G98" i="1"/>
  <c r="G101" i="1"/>
  <c r="G102" i="1"/>
  <c r="G103" i="1"/>
  <c r="G104" i="1"/>
  <c r="G105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1" i="1" l="1"/>
  <c r="G130" i="1" l="1"/>
</calcChain>
</file>

<file path=xl/sharedStrings.xml><?xml version="1.0" encoding="utf-8"?>
<sst xmlns="http://schemas.openxmlformats.org/spreadsheetml/2006/main" count="244" uniqueCount="180">
  <si>
    <t>ЦЕНОВО ПРЕДЛОЖЕНИЕ ПО АРТИКУЛИ</t>
  </si>
  <si>
    <t>№</t>
  </si>
  <si>
    <t>Наименование</t>
  </si>
  <si>
    <t>Мярка</t>
  </si>
  <si>
    <t>Количество всичко</t>
  </si>
  <si>
    <t>КОД</t>
  </si>
  <si>
    <t>03 01 01 02</t>
  </si>
  <si>
    <t>Капсули от 2 дози</t>
  </si>
  <si>
    <t>03 01 02 01</t>
  </si>
  <si>
    <t>Капсули от 1 доза</t>
  </si>
  <si>
    <t>03 01 02 02</t>
  </si>
  <si>
    <t>Живак- опаковка от 100 грама</t>
  </si>
  <si>
    <t>03 02 00 00</t>
  </si>
  <si>
    <t>Цимент- цинк фосфатен, прах и течност</t>
  </si>
  <si>
    <t>03 03 00 00</t>
  </si>
  <si>
    <t>03 04 00 00</t>
  </si>
  <si>
    <t>Цимент гласйономерен за обтурации прах и течност</t>
  </si>
  <si>
    <t>03 05 00 00</t>
  </si>
  <si>
    <t>химически</t>
  </si>
  <si>
    <t>03 05 00 01</t>
  </si>
  <si>
    <t>фотополимеризиращ</t>
  </si>
  <si>
    <t>03 05 00 02</t>
  </si>
  <si>
    <t xml:space="preserve">Цимент гласйономерен за подложки- прах и течност </t>
  </si>
  <si>
    <t>03 06 00 00</t>
  </si>
  <si>
    <t xml:space="preserve"> </t>
  </si>
  <si>
    <t>03 06 00 01</t>
  </si>
  <si>
    <t>03 06 00 02</t>
  </si>
  <si>
    <t>Цимент гласйономерен за циментиране- прах и течност</t>
  </si>
  <si>
    <t>03 07 00 00</t>
  </si>
  <si>
    <t>03 07 00 01</t>
  </si>
  <si>
    <t>03 07 00 02</t>
  </si>
  <si>
    <t>03 08 00 00</t>
  </si>
  <si>
    <t>Калциев хидроксид- прах оп.до 50 гр.</t>
  </si>
  <si>
    <t>03 10 00 00</t>
  </si>
  <si>
    <t>Временен цимент за корони и мостове на:</t>
  </si>
  <si>
    <t>03 11 00 00</t>
  </si>
  <si>
    <t>цинков-оксид-евгенолова основа</t>
  </si>
  <si>
    <t>03 11 00 01</t>
  </si>
  <si>
    <t>безевгенолов  еднокомпонентен</t>
  </si>
  <si>
    <t>03 11 00 02</t>
  </si>
  <si>
    <t>безевгенолов  двукомпонентен</t>
  </si>
  <si>
    <t>03 11 00 03</t>
  </si>
  <si>
    <t>Щифтове логанови</t>
  </si>
  <si>
    <t>03 12 00 00</t>
  </si>
  <si>
    <t>бр.</t>
  </si>
  <si>
    <t>03 12 00 09</t>
  </si>
  <si>
    <t>дължина  12 мм</t>
  </si>
  <si>
    <t>03 12 00 12</t>
  </si>
  <si>
    <t>03 12 00 14</t>
  </si>
  <si>
    <t>Щифтове парапулп. - диам. 0,5 с калибр. борери</t>
  </si>
  <si>
    <t>03 13 00 00</t>
  </si>
  <si>
    <t>Щифтове парап. - диам. 0,6 с калибр. Борери</t>
  </si>
  <si>
    <t>03 14 00 00</t>
  </si>
  <si>
    <t>Допълнителни калибриращи борери за парапулпарни щифтове диаметър 0,5</t>
  </si>
  <si>
    <t>03 15 00 00</t>
  </si>
  <si>
    <t xml:space="preserve">Допълнителни калибриращи борери за парапулпарни щифтове диаметър 0,6 </t>
  </si>
  <si>
    <t>03 16 00 00</t>
  </si>
  <si>
    <t>Стоманени винт. радикул.щифтове цилиндр. с външна резба - асорти с калибрир.пилители к-т от 120бр</t>
  </si>
  <si>
    <t>оп.</t>
  </si>
  <si>
    <t>03 17 00 00</t>
  </si>
  <si>
    <t>Комплекти  калибрир. пилители за винтови радикуларни цилиндрични щифтове х 6 броя</t>
  </si>
  <si>
    <t>03 18 00 00</t>
  </si>
  <si>
    <t>дълги</t>
  </si>
  <si>
    <t>03 18 00 01</t>
  </si>
  <si>
    <t>къси</t>
  </si>
  <si>
    <t>03 18 00 02</t>
  </si>
  <si>
    <t>03 19 00 00</t>
  </si>
  <si>
    <t>03 20 00 00</t>
  </si>
  <si>
    <t>L № 1</t>
  </si>
  <si>
    <t>03 20 00 01</t>
  </si>
  <si>
    <t>L № 2</t>
  </si>
  <si>
    <t>03 20 00 02</t>
  </si>
  <si>
    <t>L № 3</t>
  </si>
  <si>
    <t>03 20 00 03</t>
  </si>
  <si>
    <t>M № 1</t>
  </si>
  <si>
    <t>03 20 00 04</t>
  </si>
  <si>
    <t>M № 2</t>
  </si>
  <si>
    <t>03 20 00 05</t>
  </si>
  <si>
    <t>M № 3</t>
  </si>
  <si>
    <t>03 20 00 06</t>
  </si>
  <si>
    <t>03 21 00 00</t>
  </si>
  <si>
    <t>03 21 00 01</t>
  </si>
  <si>
    <t>03 21 00 02</t>
  </si>
  <si>
    <t>03 22 00 00</t>
  </si>
  <si>
    <t xml:space="preserve">Ленти целулоидни прави нарязани по 100 бр. </t>
  </si>
  <si>
    <t>03 23 00 00</t>
  </si>
  <si>
    <t>широчина 10 мм</t>
  </si>
  <si>
    <t>03 23 00 10</t>
  </si>
  <si>
    <t>широчина 8 мм</t>
  </si>
  <si>
    <t>03 23 00 08</t>
  </si>
  <si>
    <t>Ленти целулоидни коремести широчина 8 мм по 100 бр.</t>
  </si>
  <si>
    <t>03 24 00 00</t>
  </si>
  <si>
    <t>Метални  матрици айвори</t>
  </si>
  <si>
    <t>03 25 00 00</t>
  </si>
  <si>
    <t>№ 0</t>
  </si>
  <si>
    <t>03 25 00 03</t>
  </si>
  <si>
    <t>№ 1</t>
  </si>
  <si>
    <t>03 25 00 01</t>
  </si>
  <si>
    <t>№ 2</t>
  </si>
  <si>
    <t>03 25 00 02</t>
  </si>
  <si>
    <t>№ 3</t>
  </si>
  <si>
    <t>03 24 00 04</t>
  </si>
  <si>
    <t>03 27 00 00</t>
  </si>
  <si>
    <t xml:space="preserve">Клинчета дървени: </t>
  </si>
  <si>
    <t>03 28 00 00</t>
  </si>
  <si>
    <t>асорти</t>
  </si>
  <si>
    <t>03 28 00 01</t>
  </si>
  <si>
    <t>дължина 12 мм</t>
  </si>
  <si>
    <t>03 28 00 02</t>
  </si>
  <si>
    <t>дължина 13 мм</t>
  </si>
  <si>
    <t>03 28 00 03</t>
  </si>
  <si>
    <t>компл.</t>
  </si>
  <si>
    <t>03 28 00 06</t>
  </si>
  <si>
    <t>03 30 00 00</t>
  </si>
  <si>
    <t>Коронки провизорни:</t>
  </si>
  <si>
    <t>03 31 00 00</t>
  </si>
  <si>
    <t>03 31 01 00</t>
  </si>
  <si>
    <t>03 31 02 00</t>
  </si>
  <si>
    <t>03 31 03 00</t>
  </si>
  <si>
    <t>пластмасови за фронтални зъби</t>
  </si>
  <si>
    <t>03 31 04 00</t>
  </si>
  <si>
    <t>Т - образни матрици за амалгама за времени зъби</t>
  </si>
  <si>
    <t>03 34 00 00</t>
  </si>
  <si>
    <t xml:space="preserve">03 57 00 00 </t>
  </si>
  <si>
    <t>Стронциев гласйономерен цимент с шесткратно флуорно излъчване за профилактиращи обтурации на временни и постоянни детски зъби - розов и бял (оп.от 15гр.прах, 10гр. течност, 6гр.кондиционер)</t>
  </si>
  <si>
    <t>03 59 00 00</t>
  </si>
  <si>
    <t>Стронциев модифициран със смола ГЙЦ и повишено флуорно излъчване</t>
  </si>
  <si>
    <t>03 60 00 00</t>
  </si>
  <si>
    <t>Кондиционер (10% полиакрилова киселина), съвместима със стронциев ГЙЦ (оп.от 23.8мл)</t>
  </si>
  <si>
    <t>03 61 00 00</t>
  </si>
  <si>
    <t>Фотополимеризиращ стронциев ГЙЦ за подложка (паста-паста) - оп.от 7 гр./4.7 мл. + деспенсер</t>
  </si>
  <si>
    <t>03 62 00 00</t>
  </si>
  <si>
    <t>Фотополимеризираща подложка с хидроксилапатит в шприци от 1 мл.</t>
  </si>
  <si>
    <t>03 63 00 00</t>
  </si>
  <si>
    <t>Стронциев фотополимеризиращ ГЙЦ за подложки - прах и течност</t>
  </si>
  <si>
    <t>03 64 00 00</t>
  </si>
  <si>
    <t>Комплект за възстановяване, съдържащ 20бр.фиброщифтове, калибратори, материал за пънчета, адхезив, ец, праймер и матрици за пънчета</t>
  </si>
  <si>
    <t>03 65 00 00</t>
  </si>
  <si>
    <t xml:space="preserve">Лак за покритие на обтурация от ГЙЦ, съвместим с №5 </t>
  </si>
  <si>
    <t>Общата стойност по обособената позиция без ДДС:</t>
  </si>
  <si>
    <t>Подпис на Управителя (Представителя) на фирмата и печат:</t>
  </si>
  <si>
    <t>03 66 00 00</t>
  </si>
  <si>
    <t>33141810  Материали за зъбна обтурация</t>
  </si>
  <si>
    <t>Позиция 3</t>
  </si>
  <si>
    <t>Цимент композитен, за циментиране на безметални конструкции- аналог на Махсем Elite на Kerr</t>
  </si>
  <si>
    <t>химически-  аналог на Fuji ІХ GP (normal) GC</t>
  </si>
  <si>
    <t>фотополимеризиращ- аналог на Fuji ІІ  LC (improved) GC</t>
  </si>
  <si>
    <t>фотополимеризиращ- аналог Fuji Lining GC</t>
  </si>
  <si>
    <t>Цимент калц.-хидрокс.- комплект паста-паста, аналог на Life regular set ''Kerr''; Dycal ''Dentsply''</t>
  </si>
  <si>
    <t xml:space="preserve">дължина от  9 до 11мм </t>
  </si>
  <si>
    <t>дължина  14 мм или 13 мм</t>
  </si>
  <si>
    <t>Комплекти  калибриращи пилители за щифтове дентатус-асорти тип Dentatus Sureteх Classic Posts</t>
  </si>
  <si>
    <t>Стоманени винтови радикуларни щифтове конични асорти с калибр. Пилители от 120 бр. тип Dentatus Sureteх Classic Posts</t>
  </si>
  <si>
    <t>Комплекти  калибр. пилители за винтови радикуларни конични щифтове тип Dentatus Sureteх Classic Posts</t>
  </si>
  <si>
    <t xml:space="preserve"> Изгарящи  радикуларни щифтове  с калибр. пилители без временни метални щифтове асорти тип  Uniclip  на Dentsply</t>
  </si>
  <si>
    <t>Матрици цервикални - транспарентни eквивалентни на Hawe Neos - асорти 850 S Hawe Transparent Cervical Matrices Assortment</t>
  </si>
  <si>
    <t>клинчета дървени комплект асорти от 6 размера от 500 бр. клинчета в комплект, аналог. на к-та на Hawe 826 Wedge Dispenser, assorted, pask of 500 Hawe</t>
  </si>
  <si>
    <t>Клинчета светлопроводящи асорти 790 S Luciwedges Classic Assortet Kit Hawe</t>
  </si>
  <si>
    <t>03 67 00 00</t>
  </si>
  <si>
    <t>гр.на пр.</t>
  </si>
  <si>
    <t>03 11 00 04</t>
  </si>
  <si>
    <t>на калциево-хидроксидна основа</t>
  </si>
  <si>
    <t>за дистални зъби - асорти, горни и долни зъбни редици</t>
  </si>
  <si>
    <t>пластмасови - асорти, горни и долни зъбни редици</t>
  </si>
  <si>
    <t>целулоидни - асорти, горни и долни зъбни редици</t>
  </si>
  <si>
    <t>Матрична система аналогична на 3604 Meta Fiх Assortet Kit (150 pcs) от каталог на KERR</t>
  </si>
  <si>
    <t>Амалгама без гама 2 фаза с високо съдържание на сребро (над 50%) slow set или regular set с време за кондензация в кавитета минимум 2.25 минути, време за моделаж 4,5 до 9,75 мин.</t>
  </si>
  <si>
    <t>гр.</t>
  </si>
  <si>
    <t>гр./мл.</t>
  </si>
  <si>
    <t>гр. на пр.</t>
  </si>
  <si>
    <t>03 31 05 00</t>
  </si>
  <si>
    <t xml:space="preserve"> пластмасови за временни зъби-асорти за дистални зъби</t>
  </si>
  <si>
    <t>03 31 06 00</t>
  </si>
  <si>
    <t xml:space="preserve"> пластмасови за временни зъби-асорти за фронтални зъби </t>
  </si>
  <si>
    <t>Ленти за МОД матрици оп. от 3 м.</t>
  </si>
  <si>
    <t>гр./мл.- на основна маса -база</t>
  </si>
  <si>
    <t>2017 г. - 2018 г.</t>
  </si>
  <si>
    <t>Образец 6а</t>
  </si>
  <si>
    <t>Единична  цена в лв.</t>
  </si>
  <si>
    <t>Общо 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</si>
</sst>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NumberFormat="1" applyFont="1" applyBorder="1" applyAlignment="1" applyProtection="1">
      <alignment horizontal="center" vertical="center" wrapText="1"/>
      <protection locked="0"/>
    </xf>
    <xf numFmtId="0" fontId="5" fillId="3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3"/>
  <sheetViews>
    <sheetView tabSelected="1" zoomScaleNormal="100" workbookViewId="0">
      <selection activeCell="G9" sqref="G9"/>
    </sheetView>
  </sheetViews>
  <sheetFormatPr defaultRowHeight="15" x14ac:dyDescent="0.25"/>
  <cols>
    <col min="1" max="1" width="4.7109375" style="10" customWidth="1"/>
    <col min="2" max="2" width="10.7109375" style="10" customWidth="1"/>
    <col min="3" max="3" width="41.7109375" style="10" customWidth="1"/>
    <col min="4" max="4" width="8.42578125" style="10" customWidth="1"/>
    <col min="5" max="7" width="14.7109375" style="10" customWidth="1"/>
  </cols>
  <sheetData>
    <row r="2" spans="1:7" x14ac:dyDescent="0.25">
      <c r="A2" s="4"/>
      <c r="B2" s="4"/>
      <c r="C2" s="4"/>
      <c r="D2" s="4"/>
      <c r="E2" s="4"/>
      <c r="F2" s="4"/>
      <c r="G2" s="4"/>
    </row>
    <row r="3" spans="1:7" s="2" customFormat="1" ht="21" customHeight="1" x14ac:dyDescent="0.25">
      <c r="A3" s="32" t="s">
        <v>0</v>
      </c>
      <c r="B3" s="33"/>
      <c r="C3" s="33"/>
      <c r="D3" s="34"/>
      <c r="E3" s="5"/>
      <c r="F3" s="5"/>
      <c r="G3" s="5"/>
    </row>
    <row r="4" spans="1:7" s="2" customFormat="1" ht="21" customHeight="1" x14ac:dyDescent="0.25">
      <c r="A4" s="6"/>
      <c r="B4" s="5"/>
      <c r="C4" s="7" t="s">
        <v>176</v>
      </c>
      <c r="D4" s="5"/>
      <c r="E4" s="5"/>
      <c r="F4" s="5"/>
      <c r="G4" s="5"/>
    </row>
    <row r="5" spans="1:7" s="2" customFormat="1" ht="15.75" x14ac:dyDescent="0.25">
      <c r="A5" s="5"/>
      <c r="B5" s="5"/>
      <c r="C5" s="5" t="s">
        <v>143</v>
      </c>
      <c r="D5" s="5"/>
      <c r="E5" s="5"/>
      <c r="F5" s="5" t="s">
        <v>177</v>
      </c>
      <c r="G5" s="5"/>
    </row>
    <row r="6" spans="1:7" s="2" customFormat="1" ht="15.75" x14ac:dyDescent="0.25">
      <c r="A6" s="5"/>
      <c r="B6" s="5"/>
      <c r="C6" s="5"/>
      <c r="D6" s="5"/>
      <c r="E6" s="5"/>
      <c r="F6" s="5"/>
      <c r="G6" s="5"/>
    </row>
    <row r="7" spans="1:7" s="3" customFormat="1" ht="33" customHeight="1" x14ac:dyDescent="0.25">
      <c r="A7" s="5">
        <v>3</v>
      </c>
      <c r="B7" s="32" t="s">
        <v>142</v>
      </c>
      <c r="C7" s="33"/>
      <c r="D7" s="34"/>
      <c r="E7" s="5"/>
      <c r="F7" s="5"/>
      <c r="G7" s="5"/>
    </row>
    <row r="8" spans="1:7" x14ac:dyDescent="0.25">
      <c r="A8" s="8"/>
      <c r="B8" s="8"/>
      <c r="C8" s="8"/>
      <c r="D8" s="8"/>
      <c r="E8" s="8"/>
      <c r="F8" s="8"/>
      <c r="G8" s="8"/>
    </row>
    <row r="9" spans="1:7" ht="30" customHeight="1" x14ac:dyDescent="0.25">
      <c r="A9" s="11" t="s">
        <v>1</v>
      </c>
      <c r="B9" s="11" t="s">
        <v>5</v>
      </c>
      <c r="C9" s="11" t="s">
        <v>2</v>
      </c>
      <c r="D9" s="11" t="s">
        <v>3</v>
      </c>
      <c r="E9" s="11" t="s">
        <v>4</v>
      </c>
      <c r="F9" s="11" t="s">
        <v>178</v>
      </c>
      <c r="G9" s="11" t="s">
        <v>179</v>
      </c>
    </row>
    <row r="10" spans="1:7" ht="15" customHeight="1" x14ac:dyDescent="0.25">
      <c r="A10" s="12"/>
      <c r="B10" s="12"/>
      <c r="C10" s="12"/>
      <c r="D10" s="12"/>
      <c r="E10" s="12"/>
      <c r="F10" s="12"/>
      <c r="G10" s="12"/>
    </row>
    <row r="11" spans="1:7" ht="79.5" customHeight="1" x14ac:dyDescent="0.25">
      <c r="A11" s="27">
        <v>1</v>
      </c>
      <c r="B11" s="27" t="s">
        <v>6</v>
      </c>
      <c r="C11" s="27" t="s">
        <v>166</v>
      </c>
      <c r="D11" s="27" t="s">
        <v>167</v>
      </c>
      <c r="E11" s="14">
        <v>2650</v>
      </c>
      <c r="F11" s="27"/>
      <c r="G11" s="27">
        <f>E11*F11</f>
        <v>0</v>
      </c>
    </row>
    <row r="12" spans="1:7" x14ac:dyDescent="0.25">
      <c r="A12" s="27"/>
      <c r="B12" s="27" t="s">
        <v>8</v>
      </c>
      <c r="C12" s="27" t="s">
        <v>9</v>
      </c>
      <c r="D12" s="27" t="s">
        <v>44</v>
      </c>
      <c r="E12" s="14">
        <v>750</v>
      </c>
      <c r="F12" s="27"/>
      <c r="G12" s="27">
        <f t="shared" ref="G12:G74" si="0">E12*F12</f>
        <v>0</v>
      </c>
    </row>
    <row r="13" spans="1:7" x14ac:dyDescent="0.25">
      <c r="A13" s="27"/>
      <c r="B13" s="27" t="s">
        <v>10</v>
      </c>
      <c r="C13" s="27" t="s">
        <v>7</v>
      </c>
      <c r="D13" s="27" t="s">
        <v>44</v>
      </c>
      <c r="E13" s="14">
        <v>2640</v>
      </c>
      <c r="F13" s="27"/>
      <c r="G13" s="27">
        <f t="shared" si="0"/>
        <v>0</v>
      </c>
    </row>
    <row r="14" spans="1:7" x14ac:dyDescent="0.25">
      <c r="A14" s="12"/>
      <c r="B14" s="12"/>
      <c r="C14" s="12"/>
      <c r="D14" s="12"/>
      <c r="E14" s="13"/>
      <c r="F14" s="12"/>
      <c r="G14" s="12"/>
    </row>
    <row r="15" spans="1:7" ht="21" customHeight="1" x14ac:dyDescent="0.25">
      <c r="A15" s="27">
        <v>2</v>
      </c>
      <c r="B15" s="27" t="s">
        <v>12</v>
      </c>
      <c r="C15" s="27" t="s">
        <v>11</v>
      </c>
      <c r="D15" s="27" t="s">
        <v>167</v>
      </c>
      <c r="E15" s="14">
        <v>4800</v>
      </c>
      <c r="F15" s="27"/>
      <c r="G15" s="27">
        <f t="shared" si="0"/>
        <v>0</v>
      </c>
    </row>
    <row r="16" spans="1:7" x14ac:dyDescent="0.25">
      <c r="A16" s="12"/>
      <c r="B16" s="12"/>
      <c r="C16" s="12"/>
      <c r="D16" s="12"/>
      <c r="E16" s="13"/>
      <c r="F16" s="12"/>
      <c r="G16" s="12"/>
    </row>
    <row r="17" spans="1:7" ht="22.5" customHeight="1" x14ac:dyDescent="0.25">
      <c r="A17" s="27">
        <v>3</v>
      </c>
      <c r="B17" s="27" t="s">
        <v>14</v>
      </c>
      <c r="C17" s="27" t="s">
        <v>13</v>
      </c>
      <c r="D17" s="27" t="s">
        <v>159</v>
      </c>
      <c r="E17" s="14">
        <v>13480</v>
      </c>
      <c r="F17" s="27"/>
      <c r="G17" s="27">
        <f t="shared" si="0"/>
        <v>0</v>
      </c>
    </row>
    <row r="18" spans="1:7" x14ac:dyDescent="0.25">
      <c r="A18" s="12"/>
      <c r="B18" s="12"/>
      <c r="C18" s="12"/>
      <c r="D18" s="12"/>
      <c r="E18" s="13"/>
      <c r="F18" s="12"/>
      <c r="G18" s="12"/>
    </row>
    <row r="19" spans="1:7" ht="48.75" customHeight="1" x14ac:dyDescent="0.25">
      <c r="A19" s="27">
        <v>4</v>
      </c>
      <c r="B19" s="27" t="s">
        <v>15</v>
      </c>
      <c r="C19" s="27" t="s">
        <v>144</v>
      </c>
      <c r="D19" s="27" t="s">
        <v>168</v>
      </c>
      <c r="E19" s="14">
        <v>400</v>
      </c>
      <c r="F19" s="27"/>
      <c r="G19" s="27">
        <f t="shared" si="0"/>
        <v>0</v>
      </c>
    </row>
    <row r="20" spans="1:7" x14ac:dyDescent="0.25">
      <c r="A20" s="12"/>
      <c r="B20" s="12"/>
      <c r="C20" s="12"/>
      <c r="D20" s="12"/>
      <c r="E20" s="13"/>
      <c r="F20" s="12"/>
      <c r="G20" s="12"/>
    </row>
    <row r="21" spans="1:7" ht="31.5" customHeight="1" x14ac:dyDescent="0.25">
      <c r="A21" s="27">
        <v>5</v>
      </c>
      <c r="B21" s="27" t="s">
        <v>17</v>
      </c>
      <c r="C21" s="27" t="s">
        <v>16</v>
      </c>
      <c r="D21" s="27"/>
      <c r="E21" s="14"/>
      <c r="F21" s="27"/>
      <c r="G21" s="27"/>
    </row>
    <row r="22" spans="1:7" ht="38.25" customHeight="1" x14ac:dyDescent="0.25">
      <c r="A22" s="27"/>
      <c r="B22" s="27" t="s">
        <v>19</v>
      </c>
      <c r="C22" s="27" t="s">
        <v>145</v>
      </c>
      <c r="D22" s="27" t="s">
        <v>169</v>
      </c>
      <c r="E22" s="14">
        <v>1985</v>
      </c>
      <c r="F22" s="27"/>
      <c r="G22" s="27">
        <f t="shared" si="0"/>
        <v>0</v>
      </c>
    </row>
    <row r="23" spans="1:7" ht="38.25" customHeight="1" x14ac:dyDescent="0.25">
      <c r="A23" s="27"/>
      <c r="B23" s="27" t="s">
        <v>21</v>
      </c>
      <c r="C23" s="27" t="s">
        <v>146</v>
      </c>
      <c r="D23" s="27" t="s">
        <v>159</v>
      </c>
      <c r="E23" s="14">
        <v>1888</v>
      </c>
      <c r="F23" s="27"/>
      <c r="G23" s="27">
        <f t="shared" si="0"/>
        <v>0</v>
      </c>
    </row>
    <row r="24" spans="1:7" ht="16.5" customHeight="1" x14ac:dyDescent="0.25">
      <c r="A24" s="12"/>
      <c r="B24" s="12"/>
      <c r="C24" s="12"/>
      <c r="D24" s="12"/>
      <c r="E24" s="13"/>
      <c r="F24" s="12"/>
      <c r="G24" s="12"/>
    </row>
    <row r="25" spans="1:7" ht="33" customHeight="1" x14ac:dyDescent="0.25">
      <c r="A25" s="27">
        <v>6</v>
      </c>
      <c r="B25" s="27" t="s">
        <v>23</v>
      </c>
      <c r="C25" s="27" t="s">
        <v>22</v>
      </c>
      <c r="D25" s="27" t="s">
        <v>24</v>
      </c>
      <c r="E25" s="14"/>
      <c r="F25" s="27"/>
      <c r="G25" s="27"/>
    </row>
    <row r="26" spans="1:7" ht="24.75" customHeight="1" x14ac:dyDescent="0.25">
      <c r="A26" s="27"/>
      <c r="B26" s="27" t="s">
        <v>25</v>
      </c>
      <c r="C26" s="27" t="s">
        <v>18</v>
      </c>
      <c r="D26" s="27" t="s">
        <v>167</v>
      </c>
      <c r="E26" s="14">
        <v>780</v>
      </c>
      <c r="F26" s="27"/>
      <c r="G26" s="27">
        <f t="shared" si="0"/>
        <v>0</v>
      </c>
    </row>
    <row r="27" spans="1:7" x14ac:dyDescent="0.25">
      <c r="A27" s="27"/>
      <c r="B27" s="27" t="s">
        <v>26</v>
      </c>
      <c r="C27" s="27" t="s">
        <v>147</v>
      </c>
      <c r="D27" s="27" t="s">
        <v>167</v>
      </c>
      <c r="E27" s="14">
        <v>1380</v>
      </c>
      <c r="F27" s="27"/>
      <c r="G27" s="27">
        <f t="shared" si="0"/>
        <v>0</v>
      </c>
    </row>
    <row r="28" spans="1:7" x14ac:dyDescent="0.25">
      <c r="A28" s="12"/>
      <c r="B28" s="12"/>
      <c r="C28" s="12"/>
      <c r="D28" s="12"/>
      <c r="E28" s="13"/>
      <c r="F28" s="12"/>
      <c r="G28" s="12"/>
    </row>
    <row r="29" spans="1:7" ht="25.5" x14ac:dyDescent="0.25">
      <c r="A29" s="27">
        <v>7</v>
      </c>
      <c r="B29" s="27" t="s">
        <v>28</v>
      </c>
      <c r="C29" s="27" t="s">
        <v>27</v>
      </c>
      <c r="D29" s="27"/>
      <c r="E29" s="14"/>
      <c r="F29" s="27"/>
      <c r="G29" s="27"/>
    </row>
    <row r="30" spans="1:7" ht="27" customHeight="1" x14ac:dyDescent="0.25">
      <c r="A30" s="27"/>
      <c r="B30" s="27" t="s">
        <v>29</v>
      </c>
      <c r="C30" s="27" t="s">
        <v>18</v>
      </c>
      <c r="D30" s="27" t="s">
        <v>167</v>
      </c>
      <c r="E30" s="14">
        <v>1845</v>
      </c>
      <c r="F30" s="27"/>
      <c r="G30" s="27">
        <f t="shared" si="0"/>
        <v>0</v>
      </c>
    </row>
    <row r="31" spans="1:7" ht="27.75" customHeight="1" x14ac:dyDescent="0.25">
      <c r="A31" s="27"/>
      <c r="B31" s="27" t="s">
        <v>30</v>
      </c>
      <c r="C31" s="27" t="s">
        <v>20</v>
      </c>
      <c r="D31" s="27" t="s">
        <v>167</v>
      </c>
      <c r="E31" s="14">
        <v>700</v>
      </c>
      <c r="F31" s="27"/>
      <c r="G31" s="27">
        <f t="shared" si="0"/>
        <v>0</v>
      </c>
    </row>
    <row r="32" spans="1:7" x14ac:dyDescent="0.25">
      <c r="A32" s="25"/>
      <c r="B32" s="12"/>
      <c r="C32" s="12"/>
      <c r="D32" s="12"/>
      <c r="E32" s="13"/>
      <c r="F32" s="12"/>
      <c r="G32" s="12"/>
    </row>
    <row r="33" spans="1:7" ht="41.25" customHeight="1" x14ac:dyDescent="0.25">
      <c r="A33" s="27">
        <v>8</v>
      </c>
      <c r="B33" s="27" t="s">
        <v>31</v>
      </c>
      <c r="C33" s="14" t="s">
        <v>148</v>
      </c>
      <c r="D33" s="27" t="s">
        <v>168</v>
      </c>
      <c r="E33" s="14">
        <v>956</v>
      </c>
      <c r="F33" s="27"/>
      <c r="G33" s="27">
        <f t="shared" si="0"/>
        <v>0</v>
      </c>
    </row>
    <row r="34" spans="1:7" x14ac:dyDescent="0.25">
      <c r="A34" s="12"/>
      <c r="B34" s="12"/>
      <c r="C34" s="12"/>
      <c r="D34" s="12"/>
      <c r="E34" s="13"/>
      <c r="F34" s="12"/>
      <c r="G34" s="12"/>
    </row>
    <row r="35" spans="1:7" ht="28.5" customHeight="1" x14ac:dyDescent="0.25">
      <c r="A35" s="27">
        <v>10</v>
      </c>
      <c r="B35" s="27" t="s">
        <v>33</v>
      </c>
      <c r="C35" s="27" t="s">
        <v>32</v>
      </c>
      <c r="D35" s="27" t="s">
        <v>167</v>
      </c>
      <c r="E35" s="14">
        <v>250</v>
      </c>
      <c r="F35" s="27"/>
      <c r="G35" s="27">
        <f t="shared" si="0"/>
        <v>0</v>
      </c>
    </row>
    <row r="36" spans="1:7" x14ac:dyDescent="0.25">
      <c r="A36" s="12"/>
      <c r="B36" s="12"/>
      <c r="C36" s="12"/>
      <c r="D36" s="12"/>
      <c r="E36" s="13"/>
      <c r="F36" s="12"/>
      <c r="G36" s="12"/>
    </row>
    <row r="37" spans="1:7" x14ac:dyDescent="0.25">
      <c r="A37" s="14">
        <v>11</v>
      </c>
      <c r="B37" s="14" t="s">
        <v>35</v>
      </c>
      <c r="C37" s="16" t="s">
        <v>34</v>
      </c>
      <c r="D37" s="14"/>
      <c r="E37" s="14"/>
      <c r="F37" s="27"/>
      <c r="G37" s="27"/>
    </row>
    <row r="38" spans="1:7" ht="41.25" customHeight="1" x14ac:dyDescent="0.25">
      <c r="A38" s="14"/>
      <c r="B38" s="14" t="s">
        <v>37</v>
      </c>
      <c r="C38" s="28" t="s">
        <v>36</v>
      </c>
      <c r="D38" s="14" t="s">
        <v>175</v>
      </c>
      <c r="E38" s="14">
        <v>4375</v>
      </c>
      <c r="F38" s="27"/>
      <c r="G38" s="27">
        <f t="shared" si="0"/>
        <v>0</v>
      </c>
    </row>
    <row r="39" spans="1:7" ht="27.75" customHeight="1" x14ac:dyDescent="0.25">
      <c r="A39" s="14"/>
      <c r="B39" s="14" t="s">
        <v>39</v>
      </c>
      <c r="C39" s="28" t="s">
        <v>38</v>
      </c>
      <c r="D39" s="14" t="s">
        <v>168</v>
      </c>
      <c r="E39" s="14">
        <v>626</v>
      </c>
      <c r="F39" s="27"/>
      <c r="G39" s="27">
        <f t="shared" si="0"/>
        <v>0</v>
      </c>
    </row>
    <row r="40" spans="1:7" s="1" customFormat="1" ht="37.5" customHeight="1" x14ac:dyDescent="0.2">
      <c r="A40" s="14"/>
      <c r="B40" s="14" t="s">
        <v>41</v>
      </c>
      <c r="C40" s="28" t="s">
        <v>40</v>
      </c>
      <c r="D40" s="14" t="s">
        <v>175</v>
      </c>
      <c r="E40" s="14">
        <v>1930</v>
      </c>
      <c r="F40" s="14"/>
      <c r="G40" s="27">
        <f t="shared" si="0"/>
        <v>0</v>
      </c>
    </row>
    <row r="41" spans="1:7" s="1" customFormat="1" ht="27.75" customHeight="1" x14ac:dyDescent="0.2">
      <c r="A41" s="14"/>
      <c r="B41" s="14" t="s">
        <v>160</v>
      </c>
      <c r="C41" s="28" t="s">
        <v>161</v>
      </c>
      <c r="D41" s="14" t="s">
        <v>168</v>
      </c>
      <c r="E41" s="14">
        <v>200</v>
      </c>
      <c r="F41" s="14"/>
      <c r="G41" s="27">
        <f t="shared" si="0"/>
        <v>0</v>
      </c>
    </row>
    <row r="42" spans="1:7" s="1" customFormat="1" ht="15.75" customHeight="1" x14ac:dyDescent="0.2">
      <c r="A42" s="12"/>
      <c r="B42" s="12"/>
      <c r="C42" s="12"/>
      <c r="D42" s="12"/>
      <c r="E42" s="13"/>
      <c r="F42" s="13"/>
      <c r="G42" s="12"/>
    </row>
    <row r="43" spans="1:7" s="1" customFormat="1" ht="18" customHeight="1" x14ac:dyDescent="0.2">
      <c r="A43" s="14">
        <v>12</v>
      </c>
      <c r="B43" s="14" t="s">
        <v>43</v>
      </c>
      <c r="C43" s="16" t="s">
        <v>42</v>
      </c>
      <c r="D43" s="14"/>
      <c r="E43" s="14"/>
      <c r="F43" s="14"/>
      <c r="G43" s="27"/>
    </row>
    <row r="44" spans="1:7" s="1" customFormat="1" ht="21.75" customHeight="1" x14ac:dyDescent="0.2">
      <c r="A44" s="14"/>
      <c r="B44" s="14" t="s">
        <v>45</v>
      </c>
      <c r="C44" s="28" t="s">
        <v>149</v>
      </c>
      <c r="D44" s="14" t="s">
        <v>44</v>
      </c>
      <c r="E44" s="14">
        <v>1425</v>
      </c>
      <c r="F44" s="14"/>
      <c r="G44" s="27">
        <f t="shared" si="0"/>
        <v>0</v>
      </c>
    </row>
    <row r="45" spans="1:7" ht="24.75" customHeight="1" x14ac:dyDescent="0.25">
      <c r="A45" s="14"/>
      <c r="B45" s="14" t="s">
        <v>47</v>
      </c>
      <c r="C45" s="28" t="s">
        <v>46</v>
      </c>
      <c r="D45" s="14" t="s">
        <v>44</v>
      </c>
      <c r="E45" s="14">
        <v>700</v>
      </c>
      <c r="F45" s="27"/>
      <c r="G45" s="27">
        <f t="shared" si="0"/>
        <v>0</v>
      </c>
    </row>
    <row r="46" spans="1:7" s="1" customFormat="1" ht="21.75" customHeight="1" x14ac:dyDescent="0.2">
      <c r="A46" s="14"/>
      <c r="B46" s="14" t="s">
        <v>48</v>
      </c>
      <c r="C46" s="28" t="s">
        <v>150</v>
      </c>
      <c r="D46" s="14" t="s">
        <v>44</v>
      </c>
      <c r="E46" s="14">
        <v>100</v>
      </c>
      <c r="F46" s="14"/>
      <c r="G46" s="27">
        <f t="shared" si="0"/>
        <v>0</v>
      </c>
    </row>
    <row r="47" spans="1:7" s="1" customFormat="1" ht="15.75" customHeight="1" x14ac:dyDescent="0.2">
      <c r="A47" s="13"/>
      <c r="B47" s="13"/>
      <c r="C47" s="15"/>
      <c r="D47" s="13"/>
      <c r="E47" s="13"/>
      <c r="F47" s="13"/>
      <c r="G47" s="12"/>
    </row>
    <row r="48" spans="1:7" s="1" customFormat="1" ht="31.5" customHeight="1" x14ac:dyDescent="0.2">
      <c r="A48" s="14">
        <v>13</v>
      </c>
      <c r="B48" s="14" t="s">
        <v>50</v>
      </c>
      <c r="C48" s="16" t="s">
        <v>49</v>
      </c>
      <c r="D48" s="14" t="s">
        <v>44</v>
      </c>
      <c r="E48" s="14">
        <v>1325</v>
      </c>
      <c r="F48" s="14"/>
      <c r="G48" s="27">
        <f t="shared" si="0"/>
        <v>0</v>
      </c>
    </row>
    <row r="49" spans="1:8" s="1" customFormat="1" ht="15.75" customHeight="1" x14ac:dyDescent="0.2">
      <c r="A49" s="13"/>
      <c r="B49" s="13"/>
      <c r="C49" s="15"/>
      <c r="D49" s="13"/>
      <c r="E49" s="13"/>
      <c r="F49" s="13"/>
      <c r="G49" s="12"/>
    </row>
    <row r="50" spans="1:8" s="1" customFormat="1" ht="30.75" customHeight="1" x14ac:dyDescent="0.2">
      <c r="A50" s="14">
        <v>14</v>
      </c>
      <c r="B50" s="14" t="s">
        <v>52</v>
      </c>
      <c r="C50" s="16" t="s">
        <v>51</v>
      </c>
      <c r="D50" s="14" t="s">
        <v>44</v>
      </c>
      <c r="E50" s="14">
        <v>1325</v>
      </c>
      <c r="F50" s="27"/>
      <c r="G50" s="27">
        <f t="shared" si="0"/>
        <v>0</v>
      </c>
    </row>
    <row r="51" spans="1:8" s="1" customFormat="1" ht="15.75" customHeight="1" x14ac:dyDescent="0.2">
      <c r="A51" s="13"/>
      <c r="B51" s="13"/>
      <c r="C51" s="15"/>
      <c r="D51" s="13"/>
      <c r="E51" s="13"/>
      <c r="F51" s="13"/>
      <c r="G51" s="12"/>
    </row>
    <row r="52" spans="1:8" s="1" customFormat="1" ht="33" customHeight="1" x14ac:dyDescent="0.2">
      <c r="A52" s="14">
        <v>15</v>
      </c>
      <c r="B52" s="14" t="s">
        <v>54</v>
      </c>
      <c r="C52" s="28" t="s">
        <v>53</v>
      </c>
      <c r="D52" s="14" t="s">
        <v>44</v>
      </c>
      <c r="E52" s="14">
        <v>30</v>
      </c>
      <c r="F52" s="27"/>
      <c r="G52" s="27">
        <f t="shared" si="0"/>
        <v>0</v>
      </c>
    </row>
    <row r="53" spans="1:8" s="1" customFormat="1" ht="15.75" customHeight="1" x14ac:dyDescent="0.2">
      <c r="A53" s="13"/>
      <c r="B53" s="13"/>
      <c r="C53" s="15"/>
      <c r="D53" s="13"/>
      <c r="E53" s="13"/>
      <c r="F53" s="13"/>
      <c r="G53" s="12"/>
    </row>
    <row r="54" spans="1:8" s="1" customFormat="1" ht="36" customHeight="1" x14ac:dyDescent="0.2">
      <c r="A54" s="14">
        <v>16</v>
      </c>
      <c r="B54" s="14" t="s">
        <v>56</v>
      </c>
      <c r="C54" s="28" t="s">
        <v>55</v>
      </c>
      <c r="D54" s="14" t="s">
        <v>44</v>
      </c>
      <c r="E54" s="14">
        <v>30</v>
      </c>
      <c r="F54" s="27"/>
      <c r="G54" s="27">
        <f t="shared" si="0"/>
        <v>0</v>
      </c>
    </row>
    <row r="55" spans="1:8" s="1" customFormat="1" ht="17.25" customHeight="1" x14ac:dyDescent="0.2">
      <c r="A55" s="13"/>
      <c r="B55" s="13"/>
      <c r="C55" s="15"/>
      <c r="D55" s="13"/>
      <c r="E55" s="13"/>
      <c r="F55" s="13"/>
      <c r="G55" s="12"/>
    </row>
    <row r="56" spans="1:8" s="1" customFormat="1" ht="57" customHeight="1" x14ac:dyDescent="0.2">
      <c r="A56" s="14">
        <v>17</v>
      </c>
      <c r="B56" s="14" t="s">
        <v>59</v>
      </c>
      <c r="C56" s="28" t="s">
        <v>57</v>
      </c>
      <c r="D56" s="14" t="s">
        <v>58</v>
      </c>
      <c r="E56" s="14">
        <v>19</v>
      </c>
      <c r="F56" s="27"/>
      <c r="G56" s="27">
        <f t="shared" si="0"/>
        <v>0</v>
      </c>
    </row>
    <row r="57" spans="1:8" s="1" customFormat="1" ht="16.5" customHeight="1" x14ac:dyDescent="0.2">
      <c r="A57" s="13"/>
      <c r="B57" s="13"/>
      <c r="C57" s="15"/>
      <c r="D57" s="13"/>
      <c r="E57" s="13"/>
      <c r="F57" s="13"/>
      <c r="G57" s="12"/>
    </row>
    <row r="58" spans="1:8" s="1" customFormat="1" ht="44.25" customHeight="1" x14ac:dyDescent="0.2">
      <c r="A58" s="14">
        <v>18</v>
      </c>
      <c r="B58" s="14" t="s">
        <v>61</v>
      </c>
      <c r="C58" s="28" t="s">
        <v>60</v>
      </c>
      <c r="D58" s="14"/>
      <c r="E58" s="14"/>
      <c r="F58" s="27"/>
      <c r="G58" s="27"/>
      <c r="H58" s="24"/>
    </row>
    <row r="59" spans="1:8" s="1" customFormat="1" ht="19.5" customHeight="1" x14ac:dyDescent="0.2">
      <c r="A59" s="14"/>
      <c r="B59" s="14" t="s">
        <v>63</v>
      </c>
      <c r="C59" s="16" t="s">
        <v>62</v>
      </c>
      <c r="D59" s="14" t="s">
        <v>58</v>
      </c>
      <c r="E59" s="14">
        <v>6</v>
      </c>
      <c r="F59" s="14"/>
      <c r="G59" s="27">
        <f t="shared" si="0"/>
        <v>0</v>
      </c>
    </row>
    <row r="60" spans="1:8" s="1" customFormat="1" ht="13.5" customHeight="1" x14ac:dyDescent="0.2">
      <c r="A60" s="14"/>
      <c r="B60" s="14" t="s">
        <v>65</v>
      </c>
      <c r="C60" s="16" t="s">
        <v>64</v>
      </c>
      <c r="D60" s="14" t="s">
        <v>58</v>
      </c>
      <c r="E60" s="14">
        <v>6</v>
      </c>
      <c r="F60" s="27"/>
      <c r="G60" s="27">
        <f t="shared" si="0"/>
        <v>0</v>
      </c>
    </row>
    <row r="61" spans="1:8" s="1" customFormat="1" ht="15" customHeight="1" x14ac:dyDescent="0.2">
      <c r="A61" s="13"/>
      <c r="B61" s="13"/>
      <c r="C61" s="15"/>
      <c r="D61" s="13"/>
      <c r="E61" s="13"/>
      <c r="F61" s="13"/>
      <c r="G61" s="12"/>
    </row>
    <row r="62" spans="1:8" s="1" customFormat="1" ht="51.75" customHeight="1" x14ac:dyDescent="0.2">
      <c r="A62" s="14">
        <v>19</v>
      </c>
      <c r="B62" s="14" t="s">
        <v>66</v>
      </c>
      <c r="C62" s="28" t="s">
        <v>151</v>
      </c>
      <c r="D62" s="14" t="s">
        <v>58</v>
      </c>
      <c r="E62" s="14">
        <v>70</v>
      </c>
      <c r="F62" s="14"/>
      <c r="G62" s="27">
        <f t="shared" si="0"/>
        <v>0</v>
      </c>
    </row>
    <row r="63" spans="1:8" s="1" customFormat="1" ht="17.25" customHeight="1" x14ac:dyDescent="0.2">
      <c r="A63" s="13"/>
      <c r="B63" s="13"/>
      <c r="C63" s="15"/>
      <c r="D63" s="13"/>
      <c r="E63" s="13"/>
      <c r="F63" s="13"/>
      <c r="G63" s="12"/>
    </row>
    <row r="64" spans="1:8" s="1" customFormat="1" ht="55.5" customHeight="1" x14ac:dyDescent="0.2">
      <c r="A64" s="14">
        <v>20</v>
      </c>
      <c r="B64" s="14" t="s">
        <v>67</v>
      </c>
      <c r="C64" s="28" t="s">
        <v>152</v>
      </c>
      <c r="D64" s="14" t="s">
        <v>58</v>
      </c>
      <c r="E64" s="14">
        <v>60</v>
      </c>
      <c r="F64" s="27"/>
      <c r="G64" s="27">
        <f t="shared" si="0"/>
        <v>0</v>
      </c>
    </row>
    <row r="65" spans="1:7" s="1" customFormat="1" ht="21.75" customHeight="1" x14ac:dyDescent="0.2">
      <c r="A65" s="14"/>
      <c r="B65" s="14" t="s">
        <v>69</v>
      </c>
      <c r="C65" s="28" t="s">
        <v>68</v>
      </c>
      <c r="D65" s="14" t="s">
        <v>44</v>
      </c>
      <c r="E65" s="14">
        <v>400</v>
      </c>
      <c r="F65" s="14"/>
      <c r="G65" s="27">
        <f t="shared" si="0"/>
        <v>0</v>
      </c>
    </row>
    <row r="66" spans="1:7" s="1" customFormat="1" ht="17.25" customHeight="1" x14ac:dyDescent="0.2">
      <c r="A66" s="14"/>
      <c r="B66" s="14" t="s">
        <v>71</v>
      </c>
      <c r="C66" s="28" t="s">
        <v>70</v>
      </c>
      <c r="D66" s="14" t="s">
        <v>44</v>
      </c>
      <c r="E66" s="14">
        <v>350</v>
      </c>
      <c r="F66" s="27"/>
      <c r="G66" s="27">
        <f t="shared" si="0"/>
        <v>0</v>
      </c>
    </row>
    <row r="67" spans="1:7" s="1" customFormat="1" ht="15.75" customHeight="1" x14ac:dyDescent="0.2">
      <c r="A67" s="14"/>
      <c r="B67" s="14" t="s">
        <v>73</v>
      </c>
      <c r="C67" s="28" t="s">
        <v>72</v>
      </c>
      <c r="D67" s="14" t="s">
        <v>44</v>
      </c>
      <c r="E67" s="14">
        <v>50</v>
      </c>
      <c r="F67" s="14"/>
      <c r="G67" s="27">
        <f t="shared" si="0"/>
        <v>0</v>
      </c>
    </row>
    <row r="68" spans="1:7" s="1" customFormat="1" ht="15.75" customHeight="1" x14ac:dyDescent="0.2">
      <c r="A68" s="14"/>
      <c r="B68" s="14" t="s">
        <v>75</v>
      </c>
      <c r="C68" s="28" t="s">
        <v>74</v>
      </c>
      <c r="D68" s="14" t="s">
        <v>44</v>
      </c>
      <c r="E68" s="14">
        <v>800</v>
      </c>
      <c r="F68" s="14"/>
      <c r="G68" s="27">
        <f t="shared" si="0"/>
        <v>0</v>
      </c>
    </row>
    <row r="69" spans="1:7" s="1" customFormat="1" ht="15.75" customHeight="1" x14ac:dyDescent="0.2">
      <c r="A69" s="14"/>
      <c r="B69" s="14" t="s">
        <v>77</v>
      </c>
      <c r="C69" s="28" t="s">
        <v>76</v>
      </c>
      <c r="D69" s="14" t="s">
        <v>44</v>
      </c>
      <c r="E69" s="14">
        <v>750</v>
      </c>
      <c r="F69" s="14"/>
      <c r="G69" s="27">
        <f t="shared" si="0"/>
        <v>0</v>
      </c>
    </row>
    <row r="70" spans="1:7" s="1" customFormat="1" ht="15.75" customHeight="1" x14ac:dyDescent="0.2">
      <c r="A70" s="14"/>
      <c r="B70" s="14" t="s">
        <v>79</v>
      </c>
      <c r="C70" s="28" t="s">
        <v>78</v>
      </c>
      <c r="D70" s="14" t="s">
        <v>44</v>
      </c>
      <c r="E70" s="14">
        <v>650</v>
      </c>
      <c r="F70" s="14"/>
      <c r="G70" s="27">
        <f t="shared" si="0"/>
        <v>0</v>
      </c>
    </row>
    <row r="71" spans="1:7" s="1" customFormat="1" ht="15.75" customHeight="1" x14ac:dyDescent="0.2">
      <c r="A71" s="13"/>
      <c r="B71" s="13"/>
      <c r="C71" s="15"/>
      <c r="D71" s="13"/>
      <c r="E71" s="13"/>
      <c r="F71" s="13"/>
      <c r="G71" s="12"/>
    </row>
    <row r="72" spans="1:7" s="1" customFormat="1" ht="40.5" customHeight="1" x14ac:dyDescent="0.2">
      <c r="A72" s="14">
        <v>21</v>
      </c>
      <c r="B72" s="14" t="s">
        <v>80</v>
      </c>
      <c r="C72" s="28" t="s">
        <v>153</v>
      </c>
      <c r="D72" s="14"/>
      <c r="E72" s="14"/>
      <c r="F72" s="14"/>
      <c r="G72" s="27"/>
    </row>
    <row r="73" spans="1:7" s="1" customFormat="1" ht="15.75" customHeight="1" x14ac:dyDescent="0.2">
      <c r="A73" s="14"/>
      <c r="B73" s="14" t="s">
        <v>81</v>
      </c>
      <c r="C73" s="16" t="s">
        <v>62</v>
      </c>
      <c r="D73" s="14" t="s">
        <v>58</v>
      </c>
      <c r="E73" s="14">
        <v>22</v>
      </c>
      <c r="F73" s="14"/>
      <c r="G73" s="27">
        <f t="shared" si="0"/>
        <v>0</v>
      </c>
    </row>
    <row r="74" spans="1:7" s="1" customFormat="1" ht="15.75" customHeight="1" x14ac:dyDescent="0.2">
      <c r="A74" s="14"/>
      <c r="B74" s="14" t="s">
        <v>82</v>
      </c>
      <c r="C74" s="16" t="s">
        <v>64</v>
      </c>
      <c r="D74" s="14" t="s">
        <v>58</v>
      </c>
      <c r="E74" s="14">
        <v>22</v>
      </c>
      <c r="F74" s="27"/>
      <c r="G74" s="27">
        <f t="shared" si="0"/>
        <v>0</v>
      </c>
    </row>
    <row r="75" spans="1:7" s="1" customFormat="1" ht="15.75" customHeight="1" x14ac:dyDescent="0.2">
      <c r="A75" s="13"/>
      <c r="B75" s="13"/>
      <c r="C75" s="15"/>
      <c r="D75" s="13"/>
      <c r="E75" s="13"/>
      <c r="F75" s="13"/>
      <c r="G75" s="12"/>
    </row>
    <row r="76" spans="1:7" s="1" customFormat="1" ht="48" customHeight="1" x14ac:dyDescent="0.2">
      <c r="A76" s="14">
        <v>22</v>
      </c>
      <c r="B76" s="14" t="s">
        <v>83</v>
      </c>
      <c r="C76" s="28" t="s">
        <v>154</v>
      </c>
      <c r="D76" s="14" t="s">
        <v>58</v>
      </c>
      <c r="E76" s="14">
        <v>28</v>
      </c>
      <c r="F76" s="14"/>
      <c r="G76" s="27">
        <f t="shared" ref="G76:G128" si="1">E76*F76</f>
        <v>0</v>
      </c>
    </row>
    <row r="77" spans="1:7" s="1" customFormat="1" ht="16.5" customHeight="1" x14ac:dyDescent="0.2">
      <c r="A77" s="13"/>
      <c r="B77" s="13"/>
      <c r="C77" s="15"/>
      <c r="D77" s="13"/>
      <c r="E77" s="13"/>
      <c r="F77" s="13"/>
      <c r="G77" s="12"/>
    </row>
    <row r="78" spans="1:7" s="1" customFormat="1" ht="28.5" customHeight="1" x14ac:dyDescent="0.2">
      <c r="A78" s="14">
        <v>23</v>
      </c>
      <c r="B78" s="14" t="s">
        <v>85</v>
      </c>
      <c r="C78" s="16" t="s">
        <v>84</v>
      </c>
      <c r="D78" s="14"/>
      <c r="E78" s="14"/>
      <c r="F78" s="27"/>
      <c r="G78" s="27"/>
    </row>
    <row r="79" spans="1:7" s="1" customFormat="1" ht="22.5" customHeight="1" x14ac:dyDescent="0.2">
      <c r="A79" s="14"/>
      <c r="B79" s="14" t="s">
        <v>87</v>
      </c>
      <c r="C79" s="28" t="s">
        <v>86</v>
      </c>
      <c r="D79" s="14" t="s">
        <v>58</v>
      </c>
      <c r="E79" s="14">
        <v>18</v>
      </c>
      <c r="F79" s="14"/>
      <c r="G79" s="27">
        <f t="shared" si="1"/>
        <v>0</v>
      </c>
    </row>
    <row r="80" spans="1:7" s="1" customFormat="1" ht="17.25" customHeight="1" x14ac:dyDescent="0.2">
      <c r="A80" s="14"/>
      <c r="B80" s="14" t="s">
        <v>89</v>
      </c>
      <c r="C80" s="28" t="s">
        <v>88</v>
      </c>
      <c r="D80" s="14" t="s">
        <v>58</v>
      </c>
      <c r="E80" s="14">
        <v>577</v>
      </c>
      <c r="F80" s="27"/>
      <c r="G80" s="27">
        <f t="shared" si="1"/>
        <v>0</v>
      </c>
    </row>
    <row r="81" spans="1:7" s="1" customFormat="1" ht="13.5" customHeight="1" x14ac:dyDescent="0.2">
      <c r="A81" s="13"/>
      <c r="B81" s="13"/>
      <c r="C81" s="15"/>
      <c r="D81" s="13"/>
      <c r="E81" s="13"/>
      <c r="F81" s="13"/>
      <c r="G81" s="12"/>
    </row>
    <row r="82" spans="1:7" s="1" customFormat="1" ht="42" customHeight="1" x14ac:dyDescent="0.2">
      <c r="A82" s="14">
        <v>24</v>
      </c>
      <c r="B82" s="14" t="s">
        <v>91</v>
      </c>
      <c r="C82" s="16" t="s">
        <v>90</v>
      </c>
      <c r="D82" s="14" t="s">
        <v>58</v>
      </c>
      <c r="E82" s="14">
        <v>86</v>
      </c>
      <c r="F82" s="14"/>
      <c r="G82" s="27">
        <f t="shared" si="1"/>
        <v>0</v>
      </c>
    </row>
    <row r="83" spans="1:7" s="1" customFormat="1" ht="15.75" customHeight="1" x14ac:dyDescent="0.2">
      <c r="A83" s="13"/>
      <c r="B83" s="13"/>
      <c r="C83" s="15"/>
      <c r="D83" s="13"/>
      <c r="E83" s="13"/>
      <c r="F83" s="13"/>
      <c r="G83" s="12"/>
    </row>
    <row r="84" spans="1:7" s="1" customFormat="1" ht="17.25" customHeight="1" x14ac:dyDescent="0.2">
      <c r="A84" s="14">
        <v>25</v>
      </c>
      <c r="B84" s="14" t="s">
        <v>93</v>
      </c>
      <c r="C84" s="16" t="s">
        <v>92</v>
      </c>
      <c r="D84" s="14"/>
      <c r="E84" s="14"/>
      <c r="F84" s="27"/>
      <c r="G84" s="27"/>
    </row>
    <row r="85" spans="1:7" s="1" customFormat="1" ht="19.5" customHeight="1" x14ac:dyDescent="0.2">
      <c r="A85" s="14"/>
      <c r="B85" s="14" t="s">
        <v>95</v>
      </c>
      <c r="C85" s="28" t="s">
        <v>94</v>
      </c>
      <c r="D85" s="14" t="s">
        <v>44</v>
      </c>
      <c r="E85" s="14">
        <v>350</v>
      </c>
      <c r="F85" s="14"/>
      <c r="G85" s="27">
        <f t="shared" si="1"/>
        <v>0</v>
      </c>
    </row>
    <row r="86" spans="1:7" s="1" customFormat="1" ht="15.75" customHeight="1" x14ac:dyDescent="0.2">
      <c r="A86" s="14"/>
      <c r="B86" s="14" t="s">
        <v>97</v>
      </c>
      <c r="C86" s="28" t="s">
        <v>96</v>
      </c>
      <c r="D86" s="14" t="s">
        <v>44</v>
      </c>
      <c r="E86" s="14">
        <v>1494</v>
      </c>
      <c r="F86" s="27"/>
      <c r="G86" s="27">
        <f t="shared" si="1"/>
        <v>0</v>
      </c>
    </row>
    <row r="87" spans="1:7" s="1" customFormat="1" ht="15.75" customHeight="1" x14ac:dyDescent="0.2">
      <c r="A87" s="14"/>
      <c r="B87" s="14" t="s">
        <v>99</v>
      </c>
      <c r="C87" s="28" t="s">
        <v>98</v>
      </c>
      <c r="D87" s="14" t="s">
        <v>44</v>
      </c>
      <c r="E87" s="14">
        <v>1138</v>
      </c>
      <c r="F87" s="14"/>
      <c r="G87" s="27">
        <f t="shared" si="1"/>
        <v>0</v>
      </c>
    </row>
    <row r="88" spans="1:7" s="1" customFormat="1" ht="15.75" customHeight="1" x14ac:dyDescent="0.2">
      <c r="A88" s="14"/>
      <c r="B88" s="14" t="s">
        <v>101</v>
      </c>
      <c r="C88" s="28" t="s">
        <v>100</v>
      </c>
      <c r="D88" s="14" t="s">
        <v>44</v>
      </c>
      <c r="E88" s="14">
        <v>384</v>
      </c>
      <c r="F88" s="14"/>
      <c r="G88" s="27">
        <f t="shared" si="1"/>
        <v>0</v>
      </c>
    </row>
    <row r="89" spans="1:7" s="1" customFormat="1" ht="15.75" customHeight="1" x14ac:dyDescent="0.2">
      <c r="A89" s="13"/>
      <c r="B89" s="13"/>
      <c r="C89" s="13"/>
      <c r="D89" s="13"/>
      <c r="E89" s="13"/>
      <c r="F89" s="13"/>
      <c r="G89" s="12"/>
    </row>
    <row r="90" spans="1:7" s="1" customFormat="1" ht="54.75" customHeight="1" x14ac:dyDescent="0.2">
      <c r="A90" s="14">
        <v>27</v>
      </c>
      <c r="B90" s="14" t="s">
        <v>102</v>
      </c>
      <c r="C90" s="16" t="s">
        <v>155</v>
      </c>
      <c r="D90" s="14" t="s">
        <v>58</v>
      </c>
      <c r="E90" s="14">
        <v>14</v>
      </c>
      <c r="F90" s="14"/>
      <c r="G90" s="27">
        <f t="shared" si="1"/>
        <v>0</v>
      </c>
    </row>
    <row r="91" spans="1:7" s="1" customFormat="1" ht="15.75" customHeight="1" x14ac:dyDescent="0.2">
      <c r="A91" s="13"/>
      <c r="B91" s="13"/>
      <c r="C91" s="15"/>
      <c r="D91" s="13"/>
      <c r="E91" s="13"/>
      <c r="F91" s="13"/>
      <c r="G91" s="12"/>
    </row>
    <row r="92" spans="1:7" s="1" customFormat="1" ht="38.25" customHeight="1" x14ac:dyDescent="0.2">
      <c r="A92" s="14">
        <v>28</v>
      </c>
      <c r="B92" s="14" t="s">
        <v>104</v>
      </c>
      <c r="C92" s="16" t="s">
        <v>103</v>
      </c>
      <c r="D92" s="14"/>
      <c r="E92" s="14"/>
      <c r="F92" s="27"/>
      <c r="G92" s="27"/>
    </row>
    <row r="93" spans="1:7" s="1" customFormat="1" ht="19.5" customHeight="1" x14ac:dyDescent="0.2">
      <c r="A93" s="14"/>
      <c r="B93" s="14" t="s">
        <v>106</v>
      </c>
      <c r="C93" s="16" t="s">
        <v>105</v>
      </c>
      <c r="D93" s="14" t="s">
        <v>44</v>
      </c>
      <c r="E93" s="14">
        <v>6000</v>
      </c>
      <c r="F93" s="14"/>
      <c r="G93" s="27">
        <f t="shared" si="1"/>
        <v>0</v>
      </c>
    </row>
    <row r="94" spans="1:7" s="1" customFormat="1" ht="27" customHeight="1" x14ac:dyDescent="0.2">
      <c r="A94" s="14"/>
      <c r="B94" s="14" t="s">
        <v>108</v>
      </c>
      <c r="C94" s="28" t="s">
        <v>107</v>
      </c>
      <c r="D94" s="14" t="s">
        <v>44</v>
      </c>
      <c r="E94" s="14">
        <v>3180</v>
      </c>
      <c r="F94" s="14"/>
      <c r="G94" s="27">
        <f t="shared" si="1"/>
        <v>0</v>
      </c>
    </row>
    <row r="95" spans="1:7" s="1" customFormat="1" ht="18" customHeight="1" x14ac:dyDescent="0.2">
      <c r="A95" s="14"/>
      <c r="B95" s="14" t="s">
        <v>110</v>
      </c>
      <c r="C95" s="16" t="s">
        <v>109</v>
      </c>
      <c r="D95" s="14" t="s">
        <v>44</v>
      </c>
      <c r="E95" s="14">
        <v>2580</v>
      </c>
      <c r="F95" s="14"/>
      <c r="G95" s="27">
        <f t="shared" si="1"/>
        <v>0</v>
      </c>
    </row>
    <row r="96" spans="1:7" s="1" customFormat="1" ht="72" customHeight="1" x14ac:dyDescent="0.2">
      <c r="A96" s="14"/>
      <c r="B96" s="14" t="s">
        <v>112</v>
      </c>
      <c r="C96" s="16" t="s">
        <v>156</v>
      </c>
      <c r="D96" s="14" t="s">
        <v>111</v>
      </c>
      <c r="E96" s="14">
        <v>62</v>
      </c>
      <c r="F96" s="14"/>
      <c r="G96" s="27">
        <f t="shared" si="1"/>
        <v>0</v>
      </c>
    </row>
    <row r="97" spans="1:7" s="1" customFormat="1" ht="15.75" customHeight="1" x14ac:dyDescent="0.2">
      <c r="A97" s="13"/>
      <c r="B97" s="13"/>
      <c r="C97" s="17"/>
      <c r="D97" s="13"/>
      <c r="E97" s="13"/>
      <c r="F97" s="12"/>
      <c r="G97" s="12"/>
    </row>
    <row r="98" spans="1:7" s="1" customFormat="1" ht="44.25" customHeight="1" x14ac:dyDescent="0.2">
      <c r="A98" s="14">
        <v>30</v>
      </c>
      <c r="B98" s="14" t="s">
        <v>113</v>
      </c>
      <c r="C98" s="16" t="s">
        <v>157</v>
      </c>
      <c r="D98" s="14" t="s">
        <v>44</v>
      </c>
      <c r="E98" s="14">
        <v>2220</v>
      </c>
      <c r="F98" s="14"/>
      <c r="G98" s="27">
        <f t="shared" si="1"/>
        <v>0</v>
      </c>
    </row>
    <row r="99" spans="1:7" s="1" customFormat="1" ht="15.75" customHeight="1" x14ac:dyDescent="0.2">
      <c r="A99" s="13"/>
      <c r="B99" s="13"/>
      <c r="C99" s="17"/>
      <c r="D99" s="13"/>
      <c r="E99" s="13"/>
      <c r="F99" s="12"/>
      <c r="G99" s="12"/>
    </row>
    <row r="100" spans="1:7" s="1" customFormat="1" ht="24" customHeight="1" x14ac:dyDescent="0.2">
      <c r="A100" s="14">
        <v>31</v>
      </c>
      <c r="B100" s="14" t="s">
        <v>115</v>
      </c>
      <c r="C100" s="16" t="s">
        <v>114</v>
      </c>
      <c r="D100" s="14"/>
      <c r="E100" s="14"/>
      <c r="F100" s="14"/>
      <c r="G100" s="27"/>
    </row>
    <row r="101" spans="1:7" s="1" customFormat="1" ht="25.5" customHeight="1" x14ac:dyDescent="0.2">
      <c r="A101" s="14"/>
      <c r="B101" s="14" t="s">
        <v>116</v>
      </c>
      <c r="C101" s="16" t="s">
        <v>162</v>
      </c>
      <c r="D101" s="14" t="s">
        <v>58</v>
      </c>
      <c r="E101" s="14">
        <v>160</v>
      </c>
      <c r="F101" s="14"/>
      <c r="G101" s="27">
        <f t="shared" si="1"/>
        <v>0</v>
      </c>
    </row>
    <row r="102" spans="1:7" s="1" customFormat="1" ht="27.75" customHeight="1" x14ac:dyDescent="0.2">
      <c r="A102" s="14"/>
      <c r="B102" s="14" t="s">
        <v>117</v>
      </c>
      <c r="C102" s="28" t="s">
        <v>163</v>
      </c>
      <c r="D102" s="14" t="s">
        <v>58</v>
      </c>
      <c r="E102" s="14">
        <v>276</v>
      </c>
      <c r="F102" s="14"/>
      <c r="G102" s="27">
        <f t="shared" si="1"/>
        <v>0</v>
      </c>
    </row>
    <row r="103" spans="1:7" s="1" customFormat="1" ht="28.5" customHeight="1" x14ac:dyDescent="0.2">
      <c r="A103" s="14"/>
      <c r="B103" s="14" t="s">
        <v>118</v>
      </c>
      <c r="C103" s="16" t="s">
        <v>164</v>
      </c>
      <c r="D103" s="14" t="s">
        <v>58</v>
      </c>
      <c r="E103" s="14">
        <v>298</v>
      </c>
      <c r="F103" s="14"/>
      <c r="G103" s="27">
        <f t="shared" si="1"/>
        <v>0</v>
      </c>
    </row>
    <row r="104" spans="1:7" s="1" customFormat="1" ht="27.75" customHeight="1" x14ac:dyDescent="0.2">
      <c r="A104" s="14"/>
      <c r="B104" s="14" t="s">
        <v>120</v>
      </c>
      <c r="C104" s="16" t="s">
        <v>119</v>
      </c>
      <c r="D104" s="14" t="s">
        <v>58</v>
      </c>
      <c r="E104" s="14">
        <v>310</v>
      </c>
      <c r="F104" s="14"/>
      <c r="G104" s="27">
        <f t="shared" si="1"/>
        <v>0</v>
      </c>
    </row>
    <row r="105" spans="1:7" s="1" customFormat="1" ht="26.25" customHeight="1" x14ac:dyDescent="0.2">
      <c r="A105" s="14"/>
      <c r="B105" s="14" t="s">
        <v>170</v>
      </c>
      <c r="C105" s="29" t="s">
        <v>171</v>
      </c>
      <c r="D105" s="29" t="s">
        <v>58</v>
      </c>
      <c r="E105" s="14">
        <v>6</v>
      </c>
      <c r="F105" s="14"/>
      <c r="G105" s="27">
        <f t="shared" si="1"/>
        <v>0</v>
      </c>
    </row>
    <row r="106" spans="1:7" s="1" customFormat="1" ht="30" customHeight="1" x14ac:dyDescent="0.2">
      <c r="A106" s="14"/>
      <c r="B106" s="14" t="s">
        <v>172</v>
      </c>
      <c r="C106" s="29" t="s">
        <v>173</v>
      </c>
      <c r="D106" s="29" t="s">
        <v>58</v>
      </c>
      <c r="E106" s="14">
        <v>6</v>
      </c>
      <c r="F106" s="14"/>
      <c r="G106" s="27">
        <f t="shared" si="1"/>
        <v>0</v>
      </c>
    </row>
    <row r="107" spans="1:7" s="1" customFormat="1" ht="15.75" customHeight="1" x14ac:dyDescent="0.2">
      <c r="A107" s="13"/>
      <c r="B107" s="13"/>
      <c r="C107" s="15"/>
      <c r="D107" s="13"/>
      <c r="E107" s="13"/>
      <c r="F107" s="12"/>
      <c r="G107" s="12"/>
    </row>
    <row r="108" spans="1:7" s="1" customFormat="1" ht="30.75" customHeight="1" x14ac:dyDescent="0.2">
      <c r="A108" s="14">
        <v>34</v>
      </c>
      <c r="B108" s="14" t="s">
        <v>122</v>
      </c>
      <c r="C108" s="28" t="s">
        <v>121</v>
      </c>
      <c r="D108" s="14" t="s">
        <v>44</v>
      </c>
      <c r="E108" s="14">
        <v>60</v>
      </c>
      <c r="F108" s="14"/>
      <c r="G108" s="27">
        <f t="shared" si="1"/>
        <v>0</v>
      </c>
    </row>
    <row r="109" spans="1:7" s="1" customFormat="1" ht="15.75" customHeight="1" x14ac:dyDescent="0.2">
      <c r="A109" s="13"/>
      <c r="B109" s="13"/>
      <c r="C109" s="13"/>
      <c r="D109" s="13"/>
      <c r="E109" s="13"/>
      <c r="F109" s="12"/>
      <c r="G109" s="12"/>
    </row>
    <row r="110" spans="1:7" s="1" customFormat="1" ht="23.25" customHeight="1" x14ac:dyDescent="0.2">
      <c r="A110" s="14">
        <v>57</v>
      </c>
      <c r="B110" s="14" t="s">
        <v>123</v>
      </c>
      <c r="C110" s="28" t="s">
        <v>174</v>
      </c>
      <c r="D110" s="14" t="s">
        <v>44</v>
      </c>
      <c r="E110" s="14">
        <v>1250</v>
      </c>
      <c r="F110" s="14"/>
      <c r="G110" s="27">
        <f t="shared" si="1"/>
        <v>0</v>
      </c>
    </row>
    <row r="111" spans="1:7" s="1" customFormat="1" ht="18" customHeight="1" x14ac:dyDescent="0.2">
      <c r="A111" s="13"/>
      <c r="B111" s="13"/>
      <c r="C111" s="13"/>
      <c r="D111" s="13"/>
      <c r="E111" s="13"/>
      <c r="F111" s="13"/>
      <c r="G111" s="12"/>
    </row>
    <row r="112" spans="1:7" s="1" customFormat="1" ht="83.25" customHeight="1" x14ac:dyDescent="0.2">
      <c r="A112" s="14">
        <v>59</v>
      </c>
      <c r="B112" s="14" t="s">
        <v>125</v>
      </c>
      <c r="C112" s="28" t="s">
        <v>124</v>
      </c>
      <c r="D112" s="14" t="s">
        <v>58</v>
      </c>
      <c r="E112" s="14">
        <v>30</v>
      </c>
      <c r="F112" s="14"/>
      <c r="G112" s="27">
        <f t="shared" si="1"/>
        <v>0</v>
      </c>
    </row>
    <row r="113" spans="1:7" s="1" customFormat="1" ht="15.75" customHeight="1" x14ac:dyDescent="0.2">
      <c r="A113" s="13"/>
      <c r="B113" s="13"/>
      <c r="C113" s="13"/>
      <c r="D113" s="13"/>
      <c r="E113" s="13"/>
      <c r="F113" s="13"/>
      <c r="G113" s="12"/>
    </row>
    <row r="114" spans="1:7" s="1" customFormat="1" ht="37.5" customHeight="1" x14ac:dyDescent="0.2">
      <c r="A114" s="14">
        <v>60</v>
      </c>
      <c r="B114" s="14" t="s">
        <v>127</v>
      </c>
      <c r="C114" s="28" t="s">
        <v>126</v>
      </c>
      <c r="D114" s="14" t="s">
        <v>58</v>
      </c>
      <c r="E114" s="14">
        <v>24</v>
      </c>
      <c r="F114" s="14"/>
      <c r="G114" s="27">
        <f t="shared" si="1"/>
        <v>0</v>
      </c>
    </row>
    <row r="115" spans="1:7" s="1" customFormat="1" ht="15.75" customHeight="1" x14ac:dyDescent="0.2">
      <c r="A115" s="13"/>
      <c r="B115" s="13"/>
      <c r="C115" s="18"/>
      <c r="D115" s="13"/>
      <c r="E115" s="13"/>
      <c r="F115" s="13"/>
      <c r="G115" s="12"/>
    </row>
    <row r="116" spans="1:7" s="1" customFormat="1" ht="45.75" customHeight="1" x14ac:dyDescent="0.2">
      <c r="A116" s="14">
        <v>61</v>
      </c>
      <c r="B116" s="14" t="s">
        <v>129</v>
      </c>
      <c r="C116" s="28" t="s">
        <v>128</v>
      </c>
      <c r="D116" s="14" t="s">
        <v>58</v>
      </c>
      <c r="E116" s="14">
        <v>11</v>
      </c>
      <c r="F116" s="14"/>
      <c r="G116" s="27">
        <f t="shared" si="1"/>
        <v>0</v>
      </c>
    </row>
    <row r="117" spans="1:7" s="1" customFormat="1" ht="15.75" customHeight="1" x14ac:dyDescent="0.2">
      <c r="A117" s="13"/>
      <c r="B117" s="13"/>
      <c r="C117" s="13"/>
      <c r="D117" s="13"/>
      <c r="E117" s="13"/>
      <c r="F117" s="12"/>
      <c r="G117" s="12"/>
    </row>
    <row r="118" spans="1:7" s="1" customFormat="1" ht="53.25" customHeight="1" x14ac:dyDescent="0.2">
      <c r="A118" s="14">
        <v>62</v>
      </c>
      <c r="B118" s="14" t="s">
        <v>131</v>
      </c>
      <c r="C118" s="28" t="s">
        <v>130</v>
      </c>
      <c r="D118" s="14" t="s">
        <v>58</v>
      </c>
      <c r="E118" s="14">
        <v>11</v>
      </c>
      <c r="F118" s="14"/>
      <c r="G118" s="27">
        <f t="shared" si="1"/>
        <v>0</v>
      </c>
    </row>
    <row r="119" spans="1:7" s="1" customFormat="1" ht="15.75" customHeight="1" x14ac:dyDescent="0.2">
      <c r="A119" s="13"/>
      <c r="B119" s="13"/>
      <c r="C119" s="13"/>
      <c r="D119" s="13"/>
      <c r="E119" s="13"/>
      <c r="F119" s="12"/>
      <c r="G119" s="12"/>
    </row>
    <row r="120" spans="1:7" s="1" customFormat="1" ht="42.75" customHeight="1" x14ac:dyDescent="0.2">
      <c r="A120" s="14">
        <v>63</v>
      </c>
      <c r="B120" s="14" t="s">
        <v>133</v>
      </c>
      <c r="C120" s="28" t="s">
        <v>132</v>
      </c>
      <c r="D120" s="14" t="s">
        <v>58</v>
      </c>
      <c r="E120" s="14">
        <v>55</v>
      </c>
      <c r="F120" s="14"/>
      <c r="G120" s="27">
        <f t="shared" si="1"/>
        <v>0</v>
      </c>
    </row>
    <row r="121" spans="1:7" s="1" customFormat="1" ht="15.75" customHeight="1" x14ac:dyDescent="0.2">
      <c r="A121" s="13"/>
      <c r="B121" s="13"/>
      <c r="C121" s="13"/>
      <c r="D121" s="13"/>
      <c r="E121" s="13"/>
      <c r="F121" s="12"/>
      <c r="G121" s="12"/>
    </row>
    <row r="122" spans="1:7" s="1" customFormat="1" ht="45" customHeight="1" x14ac:dyDescent="0.2">
      <c r="A122" s="14">
        <v>64</v>
      </c>
      <c r="B122" s="14" t="s">
        <v>135</v>
      </c>
      <c r="C122" s="28" t="s">
        <v>134</v>
      </c>
      <c r="D122" s="14" t="s">
        <v>58</v>
      </c>
      <c r="E122" s="14">
        <v>19</v>
      </c>
      <c r="F122" s="14"/>
      <c r="G122" s="27">
        <f t="shared" si="1"/>
        <v>0</v>
      </c>
    </row>
    <row r="123" spans="1:7" s="1" customFormat="1" ht="15.75" customHeight="1" x14ac:dyDescent="0.2">
      <c r="A123" s="13"/>
      <c r="B123" s="13"/>
      <c r="C123" s="18"/>
      <c r="D123" s="13"/>
      <c r="E123" s="13"/>
      <c r="F123" s="12"/>
      <c r="G123" s="12"/>
    </row>
    <row r="124" spans="1:7" s="1" customFormat="1" ht="61.5" customHeight="1" x14ac:dyDescent="0.2">
      <c r="A124" s="14">
        <v>65</v>
      </c>
      <c r="B124" s="14" t="s">
        <v>137</v>
      </c>
      <c r="C124" s="28" t="s">
        <v>136</v>
      </c>
      <c r="D124" s="14" t="s">
        <v>44</v>
      </c>
      <c r="E124" s="14">
        <v>18</v>
      </c>
      <c r="F124" s="14"/>
      <c r="G124" s="27">
        <f t="shared" si="1"/>
        <v>0</v>
      </c>
    </row>
    <row r="125" spans="1:7" s="1" customFormat="1" ht="15.75" customHeight="1" x14ac:dyDescent="0.2">
      <c r="A125" s="13"/>
      <c r="B125" s="13"/>
      <c r="C125" s="18"/>
      <c r="D125" s="13"/>
      <c r="E125" s="13"/>
      <c r="F125" s="12"/>
      <c r="G125" s="12"/>
    </row>
    <row r="126" spans="1:7" s="1" customFormat="1" ht="45" customHeight="1" x14ac:dyDescent="0.2">
      <c r="A126" s="14">
        <v>66</v>
      </c>
      <c r="B126" s="14" t="s">
        <v>141</v>
      </c>
      <c r="C126" s="28" t="s">
        <v>138</v>
      </c>
      <c r="D126" s="14" t="s">
        <v>44</v>
      </c>
      <c r="E126" s="30">
        <v>35</v>
      </c>
      <c r="F126" s="14"/>
      <c r="G126" s="27">
        <f t="shared" si="1"/>
        <v>0</v>
      </c>
    </row>
    <row r="127" spans="1:7" s="1" customFormat="1" ht="15.75" customHeight="1" x14ac:dyDescent="0.2">
      <c r="A127" s="19"/>
      <c r="B127" s="19"/>
      <c r="C127" s="18"/>
      <c r="D127" s="19"/>
      <c r="E127" s="26"/>
      <c r="F127" s="12"/>
      <c r="G127" s="12"/>
    </row>
    <row r="128" spans="1:7" s="1" customFormat="1" ht="44.25" customHeight="1" x14ac:dyDescent="0.2">
      <c r="A128" s="31">
        <v>67</v>
      </c>
      <c r="B128" s="31" t="s">
        <v>158</v>
      </c>
      <c r="C128" s="14" t="s">
        <v>165</v>
      </c>
      <c r="D128" s="31" t="s">
        <v>58</v>
      </c>
      <c r="E128" s="30">
        <v>20</v>
      </c>
      <c r="F128" s="14"/>
      <c r="G128" s="27">
        <f t="shared" si="1"/>
        <v>0</v>
      </c>
    </row>
    <row r="129" spans="1:7" s="1" customFormat="1" ht="15.75" customHeight="1" x14ac:dyDescent="0.2">
      <c r="A129" s="13"/>
      <c r="B129" s="18"/>
      <c r="C129" s="18"/>
      <c r="D129" s="13"/>
      <c r="E129" s="12"/>
      <c r="F129" s="13"/>
      <c r="G129" s="13"/>
    </row>
    <row r="130" spans="1:7" s="1" customFormat="1" ht="15.75" customHeight="1" x14ac:dyDescent="0.2">
      <c r="A130" s="20"/>
      <c r="B130" s="21"/>
      <c r="C130" s="35" t="s">
        <v>139</v>
      </c>
      <c r="D130" s="36"/>
      <c r="E130" s="37"/>
      <c r="F130" s="20"/>
      <c r="G130" s="20">
        <f>SUM(G11:G129)</f>
        <v>0</v>
      </c>
    </row>
    <row r="131" spans="1:7" s="1" customFormat="1" ht="15.75" customHeight="1" x14ac:dyDescent="0.2">
      <c r="A131" s="20"/>
      <c r="B131" s="20"/>
      <c r="C131" s="20"/>
      <c r="D131" s="20"/>
      <c r="E131" s="20"/>
      <c r="F131" s="20"/>
      <c r="G131" s="20"/>
    </row>
    <row r="132" spans="1:7" s="1" customFormat="1" ht="15.75" customHeight="1" x14ac:dyDescent="0.2">
      <c r="A132" s="22"/>
      <c r="B132" s="23"/>
      <c r="C132" s="35" t="s">
        <v>140</v>
      </c>
      <c r="D132" s="36"/>
      <c r="E132" s="37"/>
      <c r="F132" s="20"/>
      <c r="G132" s="20"/>
    </row>
    <row r="133" spans="1:7" s="1" customFormat="1" ht="15.75" customHeight="1" x14ac:dyDescent="0.2">
      <c r="A133" s="9"/>
      <c r="B133" s="9"/>
      <c r="C133" s="9"/>
      <c r="D133" s="9"/>
      <c r="E133" s="9"/>
      <c r="F133" s="9"/>
      <c r="G133" s="9"/>
    </row>
  </sheetData>
  <mergeCells count="4">
    <mergeCell ref="A3:D3"/>
    <mergeCell ref="B7:D7"/>
    <mergeCell ref="C132:E132"/>
    <mergeCell ref="C130:E13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2014-04-23T11:11:05Z</cp:lastPrinted>
  <dcterms:created xsi:type="dcterms:W3CDTF">2012-02-06T14:14:21Z</dcterms:created>
  <dcterms:modified xsi:type="dcterms:W3CDTF">2017-08-04T05:56:15Z</dcterms:modified>
</cp:coreProperties>
</file>